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E:\Print\"/>
    </mc:Choice>
  </mc:AlternateContent>
  <xr:revisionPtr revIDLastSave="0" documentId="13_ncr:1_{4AABDE34-F1B2-45D6-A2B4-95685D9D3F4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Sheet1!$A$1:$M$84</definedName>
    <definedName name="_xlnm.Print_Titles" localSheetId="0">Sheet1!$10:$10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72" i="1" l="1"/>
  <c r="J71" i="1"/>
  <c r="J70" i="1"/>
  <c r="J69" i="1"/>
  <c r="I68" i="1"/>
  <c r="J68" i="1" s="1"/>
  <c r="I67" i="1"/>
  <c r="J67" i="1" s="1"/>
  <c r="J66" i="1"/>
  <c r="I65" i="1"/>
  <c r="J65" i="1" s="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I18" i="1"/>
  <c r="J18" i="1" s="1"/>
  <c r="J17" i="1"/>
  <c r="J16" i="1"/>
  <c r="J15" i="1"/>
  <c r="J14" i="1"/>
  <c r="J13" i="1"/>
  <c r="J12" i="1"/>
  <c r="J11" i="1"/>
  <c r="J74" i="1" l="1"/>
  <c r="J73" i="1"/>
  <c r="J75" i="1" l="1"/>
  <c r="J76" i="1" s="1"/>
  <c r="N25" i="1" s="1"/>
</calcChain>
</file>

<file path=xl/sharedStrings.xml><?xml version="1.0" encoding="utf-8"?>
<sst xmlns="http://schemas.openxmlformats.org/spreadsheetml/2006/main" count="394" uniqueCount="126">
  <si>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</si>
  <si>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</si>
  <si>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</si>
  <si>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</si>
  <si>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</si>
  <si>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</si>
  <si>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</si>
  <si>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The rates taken in the estimate are as per CGPWD,(E&amp;M) SOR in-forced from 10-04-2026.</t>
  </si>
  <si>
    <t>SOR No.</t>
  </si>
  <si>
    <t>Description</t>
  </si>
  <si>
    <t>Unit</t>
  </si>
  <si>
    <t>Qty</t>
  </si>
  <si>
    <t>Amount</t>
  </si>
  <si>
    <t xml:space="preserve">Rate </t>
  </si>
  <si>
    <t>12.1</t>
  </si>
  <si>
    <t>Earthing with G.I. earth pipe 4.5 metre long, 40 mm dia including accessories, and providing masonry enclosure with cover plate having locking arrangement and watering pipe etc. with charcoal and salt as per specification and IS Code 3043: 1987(R 2016)</t>
  </si>
  <si>
    <t>Set</t>
  </si>
  <si>
    <t>12.12</t>
  </si>
  <si>
    <t>Supplying and laying 6 SWG G.I. wire at 0.50 metre below ground level for conductor earth electrode, including soldering, excavation and refilling the trench etc. as per specification.</t>
  </si>
  <si>
    <t>Metre</t>
  </si>
  <si>
    <t xml:space="preserve">Supply of "H" beam steel pole as per IS specifications in standard length  for over head line work:
19.1.2-"H" beam steel pole 152x152x7x12 mm standard weight 37.1 kg /metre </t>
  </si>
  <si>
    <t>metre</t>
  </si>
  <si>
    <t>19.10.5</t>
  </si>
  <si>
    <t>Each</t>
  </si>
  <si>
    <t>20.2</t>
  </si>
  <si>
    <t>Supplying and erection of stay set complete (galvanized) with 19/20mm dia x 1.8 metre long stay rod, anchor plate of size 300mm x 300mm x 6.4 mm, thimble stay clamps, turn buckle (19/20mm x 600mm), strain insulator and specified G.I. stay wire etc. in cement concrete 1:3:6 (1 cement : 3 coarse sand : 6 graded stone aggregate 40 mm nominal size) foundation including excavation and refilling etc. as per specification.
20.2.2-With 7/3.15 mm dia G.I. stay wire</t>
  </si>
  <si>
    <t>Supplying and erection of angle/channel iron cross arms/  bracket/ other fitting of approved size and shape including drilling of holes for insulator pins, bolts and nuts etc as per specification.</t>
  </si>
  <si>
    <t>kg</t>
  </si>
  <si>
    <t>20.10.1</t>
  </si>
  <si>
    <t>20.13</t>
  </si>
  <si>
    <t>Erection of shackle / pin insulator etc. as per specification.</t>
  </si>
  <si>
    <t>20.15.3</t>
  </si>
  <si>
    <t>pair</t>
  </si>
  <si>
    <t>20.17</t>
  </si>
  <si>
    <t>Supplying and erection of MV horn gap lightening arrester.</t>
  </si>
  <si>
    <t>20.20</t>
  </si>
  <si>
    <t>Supplying and erection of 11 KV gang operated air break switch on existing two pole structure with insulators and all other accessories complete including locking arangement as per specification.</t>
  </si>
  <si>
    <t>20.21</t>
  </si>
  <si>
    <t>Supplying and erection of 11 KV D.O. fuse unit on existing two pole structure with insulators and all other accessories complete including locking arangement as per specification.</t>
  </si>
  <si>
    <t>Supplying and erection of three piece nonlinear resistor type lightning arrestor suitable for 3 wire, 11 KV overhead lines with rated voltage 9 KV (rms) with a nominal discharge current rating of 5 KA and complete with galvanised clamping arrangement, G.I. bolts, nuts, washers etc. as per specification.</t>
  </si>
  <si>
    <t>20.30</t>
  </si>
  <si>
    <t>Supplying and erection of G.I wire of size 8 SWG  including binding etc. as per specification.</t>
  </si>
  <si>
    <t>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20.32.3-Rabbit 6/1/3.35mm dia with calculated aluminium area 52.88 sq.mm, weight 214 kg/ km (100 amps)</t>
  </si>
  <si>
    <t>Km</t>
  </si>
  <si>
    <t>Supplying and erection DANGER BOARD made MS sheet duly painted and maked as per IE rules and specification.</t>
  </si>
  <si>
    <t>20.34.3</t>
  </si>
  <si>
    <t>20.34.5</t>
  </si>
  <si>
    <t>11 KV Pin Insulator with Pin</t>
  </si>
  <si>
    <t>23.4.5</t>
  </si>
  <si>
    <t>29.14</t>
  </si>
  <si>
    <t>Dismantling of steel pole, R. S. joist, girder pole from the cement concrete foundation with bracket, insulators, stay wires etc, refilling the pit upto ground level including shifting of dismantled material to department store.</t>
  </si>
  <si>
    <t>29.15</t>
  </si>
  <si>
    <t>Dismantling of stay set from the cement concrete foundation, refilling the pit upto ground level including shifting of dismantled material to department store.</t>
  </si>
  <si>
    <t>30.1</t>
  </si>
  <si>
    <t>Earth work in all type soil except soft rock / hard rock with all lead and 1.5 metre lift, dressing, stacking excavated strata including refilling of excavated soil in trench / pit to ground level complete as per specification.</t>
  </si>
  <si>
    <t>cum</t>
  </si>
  <si>
    <t>30.12</t>
  </si>
  <si>
    <t>Providing and laying Cast-in-situ cement concrete 1:2:4 (1 cement : 2 coarse sand : 4 graded stone aggregate 20mm including mixing with mechanical mixer, compacting with vibrator, finishing and currying etc. complete but excluding form work.</t>
  </si>
  <si>
    <t>Sr. 
No.</t>
  </si>
  <si>
    <t>Department</t>
  </si>
  <si>
    <t>SOR</t>
  </si>
  <si>
    <t>Year</t>
  </si>
  <si>
    <t>Ref Serial No</t>
  </si>
  <si>
    <t>CREDIT ITEM (0/1)</t>
  </si>
  <si>
    <t>Calc Field(Y/N)</t>
  </si>
  <si>
    <r>
      <t>Nit Schedule</t>
    </r>
    <r>
      <rPr>
        <b/>
        <u/>
        <sz val="14"/>
        <color rgb="FF000000"/>
        <rFont val="Times New Roman"/>
        <family val="1"/>
      </rPr>
      <t xml:space="preserve"> for  LT &amp; HT line Shifting &amp; Electrification work in  Raigarh-Kotra-Nandeli 5 km 4 Lane road under Sub-Division Raigarh Distt. Raigarh (C.G.)</t>
    </r>
  </si>
  <si>
    <t>PWD</t>
  </si>
  <si>
    <t>ELECT</t>
  </si>
  <si>
    <t>N</t>
  </si>
  <si>
    <t xml:space="preserve"> 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 11 metre to 12 metre</t>
  </si>
  <si>
    <t xml:space="preserve"> Supplying and erection of galvanized ‘D’ iron complete with shackle insulator, G.I. bolts and nuts, coach screw etc. as per specification.   Shackle insulator size 75mm x 90mm</t>
  </si>
  <si>
    <t xml:space="preserve"> Supplying and fixing guard insulator or split insulator complete  50x50 mm</t>
  </si>
  <si>
    <t xml:space="preserve"> Supply and errection of following Polymer Insulator with G.I. Bolt, Nuts and Straps etc. as per specification. 
11 KV Disc Insulator </t>
  </si>
  <si>
    <t xml:space="preserve"> Supplying and fixing of following sizes 'B' class G I pipe with welded steel flange of suitable size at both the end of every pipe length, fixing with submersible pump and lowering with the pump in the bore well including necessary rubber gasket, nuts &amp; bolts etc. as per specification. 40 mm dia.</t>
  </si>
  <si>
    <t>PCC POLE 200 KG ; 9; 0 MTR LONG</t>
  </si>
  <si>
    <t>Supply &amp; Fixing of LT distribution Box with Cable For  63/100 kVA Transformer</t>
  </si>
  <si>
    <t>Painting and numbering etc including steel support</t>
  </si>
  <si>
    <t xml:space="preserve">Handling and installation of transformer on structure 63KVA TRANSFORMER </t>
  </si>
  <si>
    <t xml:space="preserve">Handling and installation of transformer on structure 100KVA TRANSFORMER </t>
  </si>
  <si>
    <t>Supplying and Fixing of Transformer mounting 100 x 50 mm channel.</t>
  </si>
  <si>
    <t>Supplying of 11 KV Strain hardware fittings. (Strain H/W up to Rabbit.).</t>
  </si>
  <si>
    <t xml:space="preserve">Supplying and Fixing of G.I. WIRES: - Barbed wire confirming to IS:2781978 </t>
  </si>
  <si>
    <t>KG</t>
  </si>
  <si>
    <t>Supplying of Red oxide paint</t>
  </si>
  <si>
    <t>lit.</t>
  </si>
  <si>
    <t>Supplying of Aluminium paint</t>
  </si>
  <si>
    <t>Supplying of Aluminium bobbin(Earth knob)</t>
  </si>
  <si>
    <t>16x65mm</t>
  </si>
  <si>
    <t>12x100 mm</t>
  </si>
  <si>
    <t>16x140mm</t>
  </si>
  <si>
    <t>16x200mm</t>
  </si>
  <si>
    <t>Supplying and Fixing of D.O. / LA Mounting channel 75x40 mm.</t>
  </si>
  <si>
    <t>No.</t>
  </si>
  <si>
    <t>SUPPLYING OF ALUMINIUM CABLE 1C 50 SQ MM UNARMOURED LT PVC.</t>
  </si>
  <si>
    <t>SUPPLYING OF ALUMINIUM CABLE 1C 70 SQ MM UNARMOURED LT PVC.</t>
  </si>
  <si>
    <t>SUPPLYING OF ALUMINIUM CABLE 1C 150 SQ MM UNARMOURED LT PVC.</t>
  </si>
  <si>
    <t>Supplying and Fixing of L.T. Distribution Box for 63 kVA X'mer (200 A, isolator &amp; 6 SP MCCB of 100 A).</t>
  </si>
  <si>
    <t>Supply and Fixing L.T. Distribution Box for 100 kVA X'mer (200 A, isolator &amp; 6 SP MCCB of 200 A).</t>
  </si>
  <si>
    <t>Supplying of 11 kV Top Clamp Angle type 65x65x6 mm.</t>
  </si>
  <si>
    <t>Supplying and Fixing of 11 kV "V" Cross Arm Cleat type 75x40 mm.</t>
  </si>
  <si>
    <t>Stay clamp rail for H-beam(3kg+nut bolt)</t>
  </si>
  <si>
    <t>nos</t>
  </si>
  <si>
    <t>SUPPLYING AND FIXING MS LT  5 PIN CROSS ARM  SIZE 50X50X6 MM, WEIGHING 10.03 KG INCLUDING DRILLING OF HOLES FOR  INSULATOR AND CLAMPING WITH NUTS AND BOLTS BUT EXCLUDING INSULATOR, CLAMP,NUTS AND BOLTS ETC.</t>
  </si>
  <si>
    <t>Nos.</t>
  </si>
  <si>
    <t>Supplying and Fixing of Single Pole Cut Point Fitting 100x50 mm (11 kV Cut point channel).</t>
  </si>
  <si>
    <t>Supplying of  11 kV M.S. Guarding Channel 100x50 mm 2210 mm long (1.1 MTR DPDC CROSS ARM) with 6 nos 18 mm dia holes for fixing of  16 mm Eye bolt and  back clamp.</t>
  </si>
  <si>
    <t>Supplying and Fixing of D.C.Cross arm 4' Centre 100x50 mm Channel.</t>
  </si>
  <si>
    <t>BINDING WIRE</t>
  </si>
  <si>
    <t>Supplying and Fixing of D.C.Cross arm 8' Centre 100x50 mm Channel 2 Nos.</t>
  </si>
  <si>
    <t>ROUND SHAPE RCC PLTE WITH 6 MM  MS BAR</t>
  </si>
  <si>
    <t>No</t>
  </si>
  <si>
    <t xml:space="preserve">I  BOLT M  20 X128 MM THRED PORTION 50 MM 1 </t>
  </si>
  <si>
    <t>STAY CLAMP LT/ PAIR</t>
  </si>
  <si>
    <t>SLEEVE JOINTING AL. FOR 0.035 Q INC</t>
  </si>
  <si>
    <t>M  S ANGLE 50X50X5  MM</t>
  </si>
  <si>
    <t>11 KV  ACSR COVERED CONDUCTOR 50 SQ MM</t>
  </si>
  <si>
    <t>KM</t>
  </si>
  <si>
    <t>Supplying and Fixing of Distribution box 3 phase 5 connectors along with 2 Nos. Steel Strap &amp; Buckles. (DISTRIBUTION BOX 3 PH 4 CONNECTOR).</t>
  </si>
  <si>
    <t xml:space="preserve">Non SOR </t>
  </si>
  <si>
    <t>CSPDCL</t>
  </si>
  <si>
    <t xml:space="preserve"> S/F of MS nuts and bolts   16x40mm</t>
  </si>
  <si>
    <t>TOTAL RS OF SOR ITEM (A)</t>
  </si>
  <si>
    <t xml:space="preserve">TOTAL RS OF  NON SOR ITEM (B) </t>
  </si>
  <si>
    <t>SAY RS</t>
  </si>
  <si>
    <t>GTOTAL (A+B)</t>
  </si>
  <si>
    <t xml:space="preserve"> PAC Amount 136.80 Lacs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</si>
</sst>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1" x14ac:knownFonts="1">
    <font>
      <sz val="11"/>
      <color theme="1"/>
      <name val="Calibri"/>
      <family val="2"/>
      <scheme val="minor"/>
    </font>
    <font>
      <b/>
      <sz val="11"/>
      <name val="Calibri"/>
      <family val="2"/>
      <scheme val="minor"/>
    </font>
    <font>
      <b/>
      <u/>
      <sz val="14"/>
      <color indexed="8"/>
      <name val="Calibri"/>
      <family val="2"/>
      <scheme val="minor"/>
    </font>
    <font>
      <b/>
      <u/>
      <sz val="14"/>
      <color rgb="FF000000"/>
      <name val="Times New Roman"/>
      <family val="1"/>
    </font>
    <font>
      <b/>
      <sz val="12"/>
      <name val="Times New Roman"/>
      <family val="1"/>
    </font>
    <font>
      <b/>
      <sz val="11"/>
      <name val="Verdana"/>
      <family val="2"/>
    </font>
    <font>
      <sz val="12"/>
      <color indexed="8"/>
      <name val="Calibri"/>
      <family val="2"/>
      <scheme val="minor"/>
    </font>
    <font>
      <b/>
      <sz val="11"/>
      <name val="Book Antiqua"/>
      <family val="1"/>
    </font>
    <font>
      <sz val="10"/>
      <name val="Arial"/>
      <family val="2"/>
    </font>
    <font>
      <sz val="11"/>
      <name val="Book Antiqua"/>
      <family val="1"/>
    </font>
    <font>
      <b/>
      <sz val="1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top"/>
    </xf>
    <xf numFmtId="0" fontId="6" fillId="0" borderId="0" xfId="0" applyFont="1" applyAlignment="1">
      <alignment vertical="top"/>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49" fontId="8" fillId="0" borderId="2" xfId="0" applyNumberFormat="1" applyFont="1" applyBorder="1" applyAlignment="1">
      <alignment horizontal="center" vertical="center" wrapText="1"/>
    </xf>
    <xf numFmtId="0" fontId="8" fillId="0" borderId="2" xfId="0" applyFont="1" applyBorder="1" applyAlignment="1">
      <alignment horizontal="justify" vertical="top"/>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wrapText="1"/>
    </xf>
    <xf numFmtId="1" fontId="0" fillId="0" borderId="2" xfId="0" applyNumberFormat="1" applyBorder="1" applyAlignment="1">
      <alignment horizontal="center" vertical="center" wrapText="1"/>
    </xf>
    <xf numFmtId="0" fontId="8" fillId="0" borderId="2" xfId="0" applyFont="1" applyBorder="1" applyAlignment="1">
      <alignment horizontal="justify" vertical="top" wrapText="1"/>
    </xf>
    <xf numFmtId="0" fontId="0" fillId="0" borderId="2" xfId="0" applyBorder="1" applyAlignment="1">
      <alignment horizontal="justify" vertical="top" wrapText="1"/>
    </xf>
    <xf numFmtId="1" fontId="8"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49" fontId="8" fillId="0" borderId="2" xfId="0" applyNumberFormat="1" applyFont="1" applyBorder="1" applyAlignment="1">
      <alignment horizontal="center" vertical="center"/>
    </xf>
    <xf numFmtId="0" fontId="0" fillId="0" borderId="2" xfId="0" applyBorder="1" applyAlignment="1">
      <alignment horizontal="justify" vertical="top"/>
    </xf>
    <xf numFmtId="0" fontId="1" fillId="0" borderId="2"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xf>
    <xf numFmtId="49" fontId="8" fillId="0" borderId="2" xfId="0" applyNumberFormat="1" applyFont="1" applyBorder="1" applyAlignment="1">
      <alignment horizontal="left" vertical="top" wrapText="1"/>
    </xf>
    <xf numFmtId="0" fontId="9" fillId="0" borderId="2" xfId="0" applyFont="1" applyBorder="1" applyAlignment="1">
      <alignment horizontal="center" vertical="center"/>
    </xf>
    <xf numFmtId="0" fontId="0" fillId="0" borderId="2" xfId="0" applyBorder="1"/>
    <xf numFmtId="2" fontId="10" fillId="0" borderId="2" xfId="0" applyNumberFormat="1" applyFont="1" applyBorder="1"/>
    <xf numFmtId="2" fontId="10" fillId="0" borderId="2" xfId="0" applyNumberFormat="1" applyFont="1" applyBorder="1" applyAlignment="1">
      <alignment horizontal="center"/>
    </xf>
    <xf numFmtId="0" fontId="10" fillId="0" borderId="2" xfId="0" applyFont="1" applyBorder="1" applyAlignment="1">
      <alignment horizontal="right"/>
    </xf>
    <xf numFmtId="0" fontId="1" fillId="0" borderId="0" xfId="0" applyFont="1" applyAlignment="1">
      <alignment vertical="top"/>
    </xf>
    <xf numFmtId="0" fontId="0" fillId="0" borderId="0" xfId="0" applyAlignment="1">
      <alignment vertical="top"/>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4" fillId="0" borderId="2" xfId="0" applyFont="1" applyBorder="1" applyAlignment="1">
      <alignment horizontal="left" vertical="center" wrapText="1"/>
    </xf>
    <xf numFmtId="43" fontId="5" fillId="0" borderId="2" xfId="0" applyNumberFormat="1" applyFont="1" applyBorder="1" applyAlignment="1">
      <alignment horizontal="right" vertical="center" wrapText="1"/>
    </xf>
    <xf numFmtId="0" fontId="5" fillId="0" borderId="2" xfId="0" applyFont="1" applyBorder="1" applyAlignment="1">
      <alignment horizontal="right" vertical="center" wrapText="1"/>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171450</xdr:colOff>
      <xdr:row>79</xdr:row>
      <xdr:rowOff>0</xdr:rowOff>
    </xdr:from>
    <xdr:ext cx="10908195" cy="770283"/>
    <xdr:sp macro="" textlink="">
      <xdr:nvSpPr>
        <xdr:cNvPr id="2" name="TextBox 1">
          <a:extLst>
            <a:ext uri="{FF2B5EF4-FFF2-40B4-BE49-F238E27FC236}">
              <a16:creationId xmlns:a16="http://schemas.microsoft.com/office/drawing/2014/main" id="{A0B50EF5-3236-4A9F-8D72-CB3774C509E9}"/>
            </a:ext>
          </a:extLst>
        </xdr:cNvPr>
        <xdr:cNvSpPr txBox="1"/>
      </xdr:nvSpPr>
      <xdr:spPr>
        <a:xfrm>
          <a:off x="171450" y="29470350"/>
          <a:ext cx="10908195" cy="770283"/>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Sub Engineer                                                                                                             Sub Divisional Officer                                                                                                Executive Engineer </a:t>
          </a:r>
        </a:p>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P.W.D (E/M) Sub Division                                                                                               P.W.D (E/M) Sub Division                                                                                          P.W.D (E/M) Division</a:t>
          </a:r>
        </a:p>
        <a:p>
          <a:pPr marL="0" marR="0" lvl="0" indent="0" defTabSz="914400" eaLnBrk="1" fontAlgn="auto" latinLnBrk="0" hangingPunct="1">
            <a:lnSpc>
              <a:spcPct val="100000"/>
            </a:lnSpc>
            <a:spcBef>
              <a:spcPts val="0"/>
            </a:spcBef>
            <a:spcAft>
              <a:spcPts val="0"/>
            </a:spcAft>
            <a:buClrTx/>
            <a:buSzTx/>
            <a:buFontTx/>
            <a:buNone/>
            <a:tabLst/>
            <a:defRPr/>
          </a:pPr>
          <a:r>
            <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rPr>
            <a:t>                Raigarh (C.G.)                                                                                                                 Raigarh (C.G.)                                                                                                            Raigarh (C.G.)</a:t>
          </a: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6"/>
  <sheetViews>
    <sheetView tabSelected="1" view="pageBreakPreview" topLeftCell="A15" zoomScale="115" zoomScaleSheetLayoutView="115" workbookViewId="0">
      <selection activeCell="I26" sqref="I26"/>
    </sheetView>
  </sheetViews>
  <sheetFormatPr defaultRowHeight="15" x14ac:dyDescent="0.25"/>
  <cols>
    <col min="6" max="6" width="55.28515625" customWidth="1"/>
    <col min="8" max="8" width="10.7109375" customWidth="1"/>
    <col min="10" max="10" width="14.140625" customWidth="1"/>
  </cols>
  <sheetData>
    <row r="1" spans="1:13" s="1" customFormat="1" x14ac:dyDescent="0.25">
      <c r="A1" s="25" t="s">
        <v>0</v>
      </c>
      <c r="B1" s="26"/>
      <c r="C1" s="26"/>
      <c r="D1" s="26"/>
      <c r="E1" s="26"/>
      <c r="F1" s="26"/>
      <c r="G1" s="26"/>
      <c r="H1" s="26"/>
      <c r="I1" s="26"/>
      <c r="J1" s="26"/>
      <c r="K1" s="26"/>
      <c r="L1" s="26"/>
      <c r="M1" s="26"/>
    </row>
    <row r="2" spans="1:13" s="1" customFormat="1" x14ac:dyDescent="0.25">
      <c r="A2" s="25" t="s">
        <v>1</v>
      </c>
      <c r="B2" s="26"/>
      <c r="C2" s="26"/>
      <c r="D2" s="26"/>
      <c r="E2" s="26"/>
      <c r="F2" s="26"/>
      <c r="G2" s="26"/>
      <c r="H2" s="26"/>
      <c r="I2" s="26"/>
      <c r="J2" s="26"/>
      <c r="K2" s="26"/>
      <c r="L2" s="26"/>
      <c r="M2" s="26"/>
    </row>
    <row r="3" spans="1:13" s="1" customFormat="1" x14ac:dyDescent="0.25">
      <c r="A3" s="25" t="s">
        <v>2</v>
      </c>
      <c r="B3" s="26"/>
      <c r="C3" s="26"/>
      <c r="D3" s="26"/>
      <c r="E3" s="26"/>
      <c r="F3" s="26"/>
      <c r="G3" s="26"/>
      <c r="H3" s="26"/>
      <c r="I3" s="26"/>
      <c r="J3" s="26"/>
      <c r="K3" s="26"/>
      <c r="L3" s="26"/>
      <c r="M3" s="26"/>
    </row>
    <row r="4" spans="1:13" s="1" customFormat="1" x14ac:dyDescent="0.25">
      <c r="A4" s="25" t="s">
        <v>3</v>
      </c>
      <c r="B4" s="26"/>
      <c r="C4" s="26"/>
      <c r="D4" s="26"/>
      <c r="E4" s="26"/>
      <c r="F4" s="26"/>
      <c r="G4" s="26"/>
      <c r="H4" s="26"/>
      <c r="I4" s="26"/>
      <c r="J4" s="26"/>
      <c r="K4" s="26"/>
      <c r="L4" s="26"/>
      <c r="M4" s="26"/>
    </row>
    <row r="5" spans="1:13" s="1" customFormat="1" x14ac:dyDescent="0.25">
      <c r="A5" s="25" t="s">
        <v>4</v>
      </c>
      <c r="B5" s="26"/>
      <c r="C5" s="26"/>
      <c r="D5" s="26"/>
      <c r="E5" s="26"/>
      <c r="F5" s="26"/>
      <c r="G5" s="26"/>
      <c r="H5" s="26"/>
      <c r="I5" s="26"/>
      <c r="J5" s="26"/>
      <c r="K5" s="26"/>
      <c r="L5" s="26"/>
      <c r="M5" s="26"/>
    </row>
    <row r="6" spans="1:13" s="1" customFormat="1" x14ac:dyDescent="0.25">
      <c r="A6" s="25" t="s">
        <v>5</v>
      </c>
      <c r="B6" s="26"/>
      <c r="C6" s="26"/>
      <c r="D6" s="26"/>
      <c r="E6" s="26"/>
      <c r="F6" s="26"/>
      <c r="G6" s="26"/>
      <c r="H6" s="26"/>
      <c r="I6" s="26"/>
      <c r="J6" s="26"/>
      <c r="K6" s="26"/>
      <c r="L6" s="26"/>
      <c r="M6" s="26"/>
    </row>
    <row r="7" spans="1:13" s="1" customFormat="1" x14ac:dyDescent="0.25">
      <c r="A7" s="25" t="s">
        <v>6</v>
      </c>
      <c r="B7" s="26"/>
      <c r="C7" s="26"/>
      <c r="D7" s="26"/>
      <c r="E7" s="26"/>
      <c r="F7" s="26"/>
      <c r="G7" s="26"/>
      <c r="H7" s="26"/>
      <c r="I7" s="26"/>
      <c r="J7" s="26"/>
      <c r="K7" s="26"/>
      <c r="L7" s="26"/>
      <c r="M7" s="26"/>
    </row>
    <row r="8" spans="1:13" s="1" customFormat="1" ht="39" customHeight="1" x14ac:dyDescent="0.25">
      <c r="A8" s="27" t="s">
        <v>65</v>
      </c>
      <c r="B8" s="28"/>
      <c r="C8" s="28"/>
      <c r="D8" s="28"/>
      <c r="E8" s="28"/>
      <c r="F8" s="28"/>
      <c r="G8" s="28"/>
      <c r="H8" s="28"/>
      <c r="I8" s="28"/>
      <c r="J8" s="28"/>
      <c r="K8" s="28"/>
      <c r="L8" s="28"/>
      <c r="M8" s="28"/>
    </row>
    <row r="9" spans="1:13" s="2" customFormat="1" ht="27.75" customHeight="1" x14ac:dyDescent="0.25">
      <c r="A9" s="29" t="s">
        <v>7</v>
      </c>
      <c r="B9" s="29"/>
      <c r="C9" s="29"/>
      <c r="D9" s="29"/>
      <c r="E9" s="29"/>
      <c r="F9" s="29"/>
      <c r="G9" s="29"/>
      <c r="H9" s="29"/>
      <c r="I9" s="30" t="s">
        <v>125</v>
      </c>
      <c r="J9" s="31"/>
      <c r="K9" s="31"/>
      <c r="L9" s="31"/>
      <c r="M9" s="31"/>
    </row>
    <row r="10" spans="1:13" ht="45" x14ac:dyDescent="0.25">
      <c r="A10" s="16" t="s">
        <v>58</v>
      </c>
      <c r="B10" s="16" t="s">
        <v>59</v>
      </c>
      <c r="C10" s="16" t="s">
        <v>60</v>
      </c>
      <c r="D10" s="16" t="s">
        <v>61</v>
      </c>
      <c r="E10" s="3" t="s">
        <v>8</v>
      </c>
      <c r="F10" s="3" t="s">
        <v>9</v>
      </c>
      <c r="G10" s="3" t="s">
        <v>10</v>
      </c>
      <c r="H10" s="3" t="s">
        <v>13</v>
      </c>
      <c r="I10" s="3" t="s">
        <v>11</v>
      </c>
      <c r="J10" s="4" t="s">
        <v>12</v>
      </c>
      <c r="K10" s="16" t="s">
        <v>62</v>
      </c>
      <c r="L10" s="16" t="s">
        <v>63</v>
      </c>
      <c r="M10" s="16" t="s">
        <v>64</v>
      </c>
    </row>
    <row r="11" spans="1:13" ht="63.75" x14ac:dyDescent="0.25">
      <c r="A11" s="18">
        <v>1</v>
      </c>
      <c r="B11" s="17" t="s">
        <v>66</v>
      </c>
      <c r="C11" s="17" t="s">
        <v>67</v>
      </c>
      <c r="D11" s="18">
        <v>2026</v>
      </c>
      <c r="E11" s="5" t="s">
        <v>14</v>
      </c>
      <c r="F11" s="6" t="s">
        <v>15</v>
      </c>
      <c r="G11" s="7" t="s">
        <v>16</v>
      </c>
      <c r="H11" s="8">
        <v>3243</v>
      </c>
      <c r="I11" s="9">
        <v>74</v>
      </c>
      <c r="J11" s="8">
        <f>I11*H11</f>
        <v>239982</v>
      </c>
      <c r="K11" s="17">
        <v>0</v>
      </c>
      <c r="L11" s="17">
        <v>0</v>
      </c>
      <c r="M11" s="17" t="s">
        <v>68</v>
      </c>
    </row>
    <row r="12" spans="1:13" ht="38.25" x14ac:dyDescent="0.25">
      <c r="A12" s="18">
        <v>2</v>
      </c>
      <c r="B12" s="17" t="s">
        <v>66</v>
      </c>
      <c r="C12" s="17" t="s">
        <v>67</v>
      </c>
      <c r="D12" s="18">
        <v>2026</v>
      </c>
      <c r="E12" s="5" t="s">
        <v>17</v>
      </c>
      <c r="F12" s="6" t="s">
        <v>18</v>
      </c>
      <c r="G12" s="7" t="s">
        <v>19</v>
      </c>
      <c r="H12" s="8">
        <v>36</v>
      </c>
      <c r="I12" s="9">
        <v>740</v>
      </c>
      <c r="J12" s="8">
        <f t="shared" ref="J12:J33" si="0">I12*H12</f>
        <v>26640</v>
      </c>
      <c r="K12" s="17">
        <v>0</v>
      </c>
      <c r="L12" s="17">
        <v>0</v>
      </c>
      <c r="M12" s="17" t="s">
        <v>68</v>
      </c>
    </row>
    <row r="13" spans="1:13" ht="51" x14ac:dyDescent="0.25">
      <c r="A13" s="18">
        <v>3</v>
      </c>
      <c r="B13" s="17" t="s">
        <v>66</v>
      </c>
      <c r="C13" s="17" t="s">
        <v>67</v>
      </c>
      <c r="D13" s="18">
        <v>2026</v>
      </c>
      <c r="E13" s="5">
        <v>19.100000000000001</v>
      </c>
      <c r="F13" s="10" t="s">
        <v>20</v>
      </c>
      <c r="G13" s="7" t="s">
        <v>21</v>
      </c>
      <c r="H13" s="8">
        <v>2773</v>
      </c>
      <c r="I13" s="9">
        <v>858</v>
      </c>
      <c r="J13" s="8">
        <f t="shared" si="0"/>
        <v>2379234</v>
      </c>
      <c r="K13" s="17">
        <v>0</v>
      </c>
      <c r="L13" s="17">
        <v>0</v>
      </c>
      <c r="M13" s="17" t="s">
        <v>68</v>
      </c>
    </row>
    <row r="14" spans="1:13" ht="76.5" x14ac:dyDescent="0.25">
      <c r="A14" s="18">
        <v>4</v>
      </c>
      <c r="B14" s="17" t="s">
        <v>66</v>
      </c>
      <c r="C14" s="17" t="s">
        <v>67</v>
      </c>
      <c r="D14" s="18">
        <v>2026</v>
      </c>
      <c r="E14" s="5" t="s">
        <v>22</v>
      </c>
      <c r="F14" s="10" t="s">
        <v>69</v>
      </c>
      <c r="G14" s="7" t="s">
        <v>23</v>
      </c>
      <c r="H14" s="8">
        <v>2894</v>
      </c>
      <c r="I14" s="9">
        <v>121</v>
      </c>
      <c r="J14" s="8">
        <f t="shared" si="0"/>
        <v>350174</v>
      </c>
      <c r="K14" s="17">
        <v>0</v>
      </c>
      <c r="L14" s="17">
        <v>0</v>
      </c>
      <c r="M14" s="17" t="s">
        <v>68</v>
      </c>
    </row>
    <row r="15" spans="1:13" ht="102" x14ac:dyDescent="0.25">
      <c r="A15" s="18">
        <v>5</v>
      </c>
      <c r="B15" s="17" t="s">
        <v>66</v>
      </c>
      <c r="C15" s="17" t="s">
        <v>67</v>
      </c>
      <c r="D15" s="18">
        <v>2026</v>
      </c>
      <c r="E15" s="5" t="s">
        <v>24</v>
      </c>
      <c r="F15" s="10" t="s">
        <v>25</v>
      </c>
      <c r="G15" s="7" t="s">
        <v>23</v>
      </c>
      <c r="H15" s="8">
        <v>3277</v>
      </c>
      <c r="I15" s="12">
        <v>176</v>
      </c>
      <c r="J15" s="8">
        <f t="shared" si="0"/>
        <v>576752</v>
      </c>
      <c r="K15" s="17">
        <v>0</v>
      </c>
      <c r="L15" s="17">
        <v>0</v>
      </c>
      <c r="M15" s="17" t="s">
        <v>68</v>
      </c>
    </row>
    <row r="16" spans="1:13" ht="51" x14ac:dyDescent="0.25">
      <c r="A16" s="18">
        <v>6</v>
      </c>
      <c r="B16" s="17" t="s">
        <v>66</v>
      </c>
      <c r="C16" s="17" t="s">
        <v>67</v>
      </c>
      <c r="D16" s="18">
        <v>2026</v>
      </c>
      <c r="E16" s="5">
        <v>20.6</v>
      </c>
      <c r="F16" s="6" t="s">
        <v>26</v>
      </c>
      <c r="G16" s="7" t="s">
        <v>27</v>
      </c>
      <c r="H16" s="8">
        <v>77</v>
      </c>
      <c r="I16" s="12">
        <v>2180</v>
      </c>
      <c r="J16" s="8">
        <f t="shared" si="0"/>
        <v>167860</v>
      </c>
      <c r="K16" s="17">
        <v>0</v>
      </c>
      <c r="L16" s="17">
        <v>0</v>
      </c>
      <c r="M16" s="17" t="s">
        <v>68</v>
      </c>
    </row>
    <row r="17" spans="1:14" ht="38.25" x14ac:dyDescent="0.25">
      <c r="A17" s="18">
        <v>7</v>
      </c>
      <c r="B17" s="17" t="s">
        <v>66</v>
      </c>
      <c r="C17" s="17" t="s">
        <v>67</v>
      </c>
      <c r="D17" s="18">
        <v>2026</v>
      </c>
      <c r="E17" s="5" t="s">
        <v>28</v>
      </c>
      <c r="F17" s="10" t="s">
        <v>70</v>
      </c>
      <c r="G17" s="12" t="s">
        <v>16</v>
      </c>
      <c r="H17" s="8">
        <v>367</v>
      </c>
      <c r="I17" s="12">
        <v>528</v>
      </c>
      <c r="J17" s="8">
        <f t="shared" si="0"/>
        <v>193776</v>
      </c>
      <c r="K17" s="17">
        <v>0</v>
      </c>
      <c r="L17" s="17">
        <v>0</v>
      </c>
      <c r="M17" s="17" t="s">
        <v>68</v>
      </c>
    </row>
    <row r="18" spans="1:14" x14ac:dyDescent="0.25">
      <c r="A18" s="18">
        <v>8</v>
      </c>
      <c r="B18" s="17" t="s">
        <v>66</v>
      </c>
      <c r="C18" s="17" t="s">
        <v>67</v>
      </c>
      <c r="D18" s="18">
        <v>2026</v>
      </c>
      <c r="E18" s="13" t="s">
        <v>29</v>
      </c>
      <c r="F18" s="6" t="s">
        <v>30</v>
      </c>
      <c r="G18" s="7" t="s">
        <v>23</v>
      </c>
      <c r="H18" s="8">
        <v>23</v>
      </c>
      <c r="I18" s="12">
        <f>I17</f>
        <v>528</v>
      </c>
      <c r="J18" s="8">
        <f t="shared" si="0"/>
        <v>12144</v>
      </c>
      <c r="K18" s="17">
        <v>0</v>
      </c>
      <c r="L18" s="17">
        <v>0</v>
      </c>
      <c r="M18" s="17" t="s">
        <v>68</v>
      </c>
    </row>
    <row r="19" spans="1:14" ht="25.5" x14ac:dyDescent="0.25">
      <c r="A19" s="18">
        <v>9</v>
      </c>
      <c r="B19" s="17" t="s">
        <v>66</v>
      </c>
      <c r="C19" s="17" t="s">
        <v>67</v>
      </c>
      <c r="D19" s="18">
        <v>2026</v>
      </c>
      <c r="E19" s="5" t="s">
        <v>31</v>
      </c>
      <c r="F19" s="10" t="s">
        <v>71</v>
      </c>
      <c r="G19" s="12" t="s">
        <v>32</v>
      </c>
      <c r="H19" s="8">
        <v>77</v>
      </c>
      <c r="I19" s="12">
        <v>16</v>
      </c>
      <c r="J19" s="8">
        <f t="shared" si="0"/>
        <v>1232</v>
      </c>
      <c r="K19" s="17">
        <v>0</v>
      </c>
      <c r="L19" s="17">
        <v>0</v>
      </c>
      <c r="M19" s="17" t="s">
        <v>68</v>
      </c>
    </row>
    <row r="20" spans="1:14" x14ac:dyDescent="0.25">
      <c r="A20" s="18">
        <v>10</v>
      </c>
      <c r="B20" s="17" t="s">
        <v>66</v>
      </c>
      <c r="C20" s="17" t="s">
        <v>67</v>
      </c>
      <c r="D20" s="18">
        <v>2026</v>
      </c>
      <c r="E20" s="5" t="s">
        <v>33</v>
      </c>
      <c r="F20" s="10" t="s">
        <v>34</v>
      </c>
      <c r="G20" s="12" t="s">
        <v>23</v>
      </c>
      <c r="H20" s="8">
        <v>347</v>
      </c>
      <c r="I20" s="12">
        <v>48</v>
      </c>
      <c r="J20" s="8">
        <f t="shared" si="0"/>
        <v>16656</v>
      </c>
      <c r="K20" s="17">
        <v>0</v>
      </c>
      <c r="L20" s="17">
        <v>0</v>
      </c>
      <c r="M20" s="17" t="s">
        <v>68</v>
      </c>
    </row>
    <row r="21" spans="1:14" ht="51" x14ac:dyDescent="0.25">
      <c r="A21" s="18">
        <v>11</v>
      </c>
      <c r="B21" s="17" t="s">
        <v>66</v>
      </c>
      <c r="C21" s="17" t="s">
        <v>67</v>
      </c>
      <c r="D21" s="18">
        <v>2026</v>
      </c>
      <c r="E21" s="14" t="s">
        <v>35</v>
      </c>
      <c r="F21" s="6" t="s">
        <v>36</v>
      </c>
      <c r="G21" s="12" t="s">
        <v>16</v>
      </c>
      <c r="H21" s="8">
        <v>6793</v>
      </c>
      <c r="I21" s="12">
        <v>7</v>
      </c>
      <c r="J21" s="8">
        <f t="shared" si="0"/>
        <v>47551</v>
      </c>
      <c r="K21" s="17">
        <v>0</v>
      </c>
      <c r="L21" s="17">
        <v>0</v>
      </c>
      <c r="M21" s="17" t="s">
        <v>68</v>
      </c>
    </row>
    <row r="22" spans="1:14" ht="38.25" x14ac:dyDescent="0.25">
      <c r="A22" s="18">
        <v>12</v>
      </c>
      <c r="B22" s="17" t="s">
        <v>66</v>
      </c>
      <c r="C22" s="17" t="s">
        <v>67</v>
      </c>
      <c r="D22" s="18">
        <v>2026</v>
      </c>
      <c r="E22" s="5" t="s">
        <v>37</v>
      </c>
      <c r="F22" s="6" t="s">
        <v>38</v>
      </c>
      <c r="G22" s="12" t="s">
        <v>16</v>
      </c>
      <c r="H22" s="8">
        <v>4052</v>
      </c>
      <c r="I22" s="12">
        <v>48</v>
      </c>
      <c r="J22" s="8">
        <f>I22*H22</f>
        <v>194496</v>
      </c>
      <c r="K22" s="17">
        <v>0</v>
      </c>
      <c r="L22" s="17">
        <v>0</v>
      </c>
      <c r="M22" s="17" t="s">
        <v>68</v>
      </c>
    </row>
    <row r="23" spans="1:14" ht="63.75" x14ac:dyDescent="0.25">
      <c r="A23" s="18">
        <v>13</v>
      </c>
      <c r="B23" s="17" t="s">
        <v>66</v>
      </c>
      <c r="C23" s="17" t="s">
        <v>67</v>
      </c>
      <c r="D23" s="18">
        <v>2026</v>
      </c>
      <c r="E23" s="5">
        <v>20.22</v>
      </c>
      <c r="F23" s="6" t="s">
        <v>39</v>
      </c>
      <c r="G23" s="12" t="s">
        <v>16</v>
      </c>
      <c r="H23" s="8">
        <v>5779</v>
      </c>
      <c r="I23" s="12">
        <v>48</v>
      </c>
      <c r="J23" s="8">
        <f>I23*H23</f>
        <v>277392</v>
      </c>
      <c r="K23" s="17">
        <v>0</v>
      </c>
      <c r="L23" s="17">
        <v>0</v>
      </c>
      <c r="M23" s="17" t="s">
        <v>68</v>
      </c>
    </row>
    <row r="24" spans="1:14" ht="30" x14ac:dyDescent="0.25">
      <c r="A24" s="18">
        <v>14</v>
      </c>
      <c r="B24" s="17" t="s">
        <v>66</v>
      </c>
      <c r="C24" s="17" t="s">
        <v>67</v>
      </c>
      <c r="D24" s="18">
        <v>2026</v>
      </c>
      <c r="E24" s="5" t="s">
        <v>40</v>
      </c>
      <c r="F24" s="15" t="s">
        <v>41</v>
      </c>
      <c r="G24" s="7" t="s">
        <v>27</v>
      </c>
      <c r="H24" s="8">
        <v>105</v>
      </c>
      <c r="I24" s="12">
        <v>789</v>
      </c>
      <c r="J24" s="8">
        <f t="shared" si="0"/>
        <v>82845</v>
      </c>
      <c r="K24" s="17">
        <v>0</v>
      </c>
      <c r="L24" s="17">
        <v>0</v>
      </c>
      <c r="M24" s="17" t="s">
        <v>68</v>
      </c>
    </row>
    <row r="25" spans="1:14" ht="102" x14ac:dyDescent="0.25">
      <c r="A25" s="18">
        <v>15</v>
      </c>
      <c r="B25" s="17" t="s">
        <v>66</v>
      </c>
      <c r="C25" s="17" t="s">
        <v>67</v>
      </c>
      <c r="D25" s="18">
        <v>2026</v>
      </c>
      <c r="E25" s="5">
        <v>20.32</v>
      </c>
      <c r="F25" s="10" t="s">
        <v>42</v>
      </c>
      <c r="G25" s="7" t="s">
        <v>43</v>
      </c>
      <c r="H25" s="8">
        <v>45355</v>
      </c>
      <c r="I25" s="8">
        <v>28.1</v>
      </c>
      <c r="J25" s="8">
        <f t="shared" si="0"/>
        <v>1274475.5</v>
      </c>
      <c r="K25" s="17">
        <v>0</v>
      </c>
      <c r="L25" s="17">
        <v>0</v>
      </c>
      <c r="M25" s="17" t="s">
        <v>68</v>
      </c>
      <c r="N25" s="32">
        <f>J76</f>
        <v>136.80318031599998</v>
      </c>
    </row>
    <row r="26" spans="1:14" ht="25.5" x14ac:dyDescent="0.25">
      <c r="A26" s="18">
        <v>16</v>
      </c>
      <c r="B26" s="17" t="s">
        <v>66</v>
      </c>
      <c r="C26" s="17" t="s">
        <v>67</v>
      </c>
      <c r="D26" s="18">
        <v>2026</v>
      </c>
      <c r="E26" s="5">
        <v>20.329999999999998</v>
      </c>
      <c r="F26" s="6" t="s">
        <v>44</v>
      </c>
      <c r="G26" s="7" t="s">
        <v>23</v>
      </c>
      <c r="H26" s="8">
        <v>56</v>
      </c>
      <c r="I26" s="12">
        <v>254</v>
      </c>
      <c r="J26" s="8">
        <f t="shared" si="0"/>
        <v>14224</v>
      </c>
      <c r="K26" s="17">
        <v>0</v>
      </c>
      <c r="L26" s="17">
        <v>0</v>
      </c>
      <c r="M26" s="17" t="s">
        <v>68</v>
      </c>
    </row>
    <row r="27" spans="1:14" ht="38.25" x14ac:dyDescent="0.25">
      <c r="A27" s="18">
        <v>17</v>
      </c>
      <c r="B27" s="17" t="s">
        <v>66</v>
      </c>
      <c r="C27" s="17" t="s">
        <v>67</v>
      </c>
      <c r="D27" s="18">
        <v>2026</v>
      </c>
      <c r="E27" s="5" t="s">
        <v>45</v>
      </c>
      <c r="F27" s="10" t="s">
        <v>72</v>
      </c>
      <c r="G27" s="12" t="s">
        <v>23</v>
      </c>
      <c r="H27" s="8">
        <v>153</v>
      </c>
      <c r="I27" s="12">
        <v>276</v>
      </c>
      <c r="J27" s="8">
        <f t="shared" si="0"/>
        <v>42228</v>
      </c>
      <c r="K27" s="17">
        <v>0</v>
      </c>
      <c r="L27" s="17">
        <v>0</v>
      </c>
      <c r="M27" s="17" t="s">
        <v>68</v>
      </c>
    </row>
    <row r="28" spans="1:14" x14ac:dyDescent="0.25">
      <c r="A28" s="18">
        <v>18</v>
      </c>
      <c r="B28" s="17" t="s">
        <v>66</v>
      </c>
      <c r="C28" s="17" t="s">
        <v>67</v>
      </c>
      <c r="D28" s="18">
        <v>2026</v>
      </c>
      <c r="E28" s="5" t="s">
        <v>46</v>
      </c>
      <c r="F28" s="10" t="s">
        <v>47</v>
      </c>
      <c r="G28" s="12" t="s">
        <v>23</v>
      </c>
      <c r="H28" s="8">
        <v>176</v>
      </c>
      <c r="I28" s="12">
        <v>678</v>
      </c>
      <c r="J28" s="8">
        <f t="shared" si="0"/>
        <v>119328</v>
      </c>
      <c r="K28" s="17">
        <v>0</v>
      </c>
      <c r="L28" s="17">
        <v>0</v>
      </c>
      <c r="M28" s="17" t="s">
        <v>68</v>
      </c>
    </row>
    <row r="29" spans="1:14" ht="63.75" x14ac:dyDescent="0.25">
      <c r="A29" s="18">
        <v>19</v>
      </c>
      <c r="B29" s="17" t="s">
        <v>66</v>
      </c>
      <c r="C29" s="17" t="s">
        <v>67</v>
      </c>
      <c r="D29" s="18">
        <v>2026</v>
      </c>
      <c r="E29" s="14" t="s">
        <v>48</v>
      </c>
      <c r="F29" s="6" t="s">
        <v>73</v>
      </c>
      <c r="G29" s="7" t="s">
        <v>21</v>
      </c>
      <c r="H29" s="8">
        <v>268</v>
      </c>
      <c r="I29" s="9">
        <v>540</v>
      </c>
      <c r="J29" s="8">
        <f t="shared" ref="J29" si="1">I29*H29</f>
        <v>144720</v>
      </c>
      <c r="K29" s="17">
        <v>0</v>
      </c>
      <c r="L29" s="17">
        <v>0</v>
      </c>
      <c r="M29" s="17" t="s">
        <v>68</v>
      </c>
    </row>
    <row r="30" spans="1:14" ht="51" x14ac:dyDescent="0.25">
      <c r="A30" s="18">
        <v>20</v>
      </c>
      <c r="B30" s="17" t="s">
        <v>66</v>
      </c>
      <c r="C30" s="17" t="s">
        <v>67</v>
      </c>
      <c r="D30" s="18">
        <v>2026</v>
      </c>
      <c r="E30" s="5" t="s">
        <v>49</v>
      </c>
      <c r="F30" s="6" t="s">
        <v>50</v>
      </c>
      <c r="G30" s="7" t="s">
        <v>23</v>
      </c>
      <c r="H30" s="8">
        <v>784.73633333333339</v>
      </c>
      <c r="I30" s="12">
        <v>90</v>
      </c>
      <c r="J30" s="8">
        <f t="shared" si="0"/>
        <v>70626.27</v>
      </c>
      <c r="K30" s="17">
        <v>0</v>
      </c>
      <c r="L30" s="17">
        <v>0</v>
      </c>
      <c r="M30" s="17" t="s">
        <v>68</v>
      </c>
    </row>
    <row r="31" spans="1:14" ht="38.25" x14ac:dyDescent="0.25">
      <c r="A31" s="18">
        <v>21</v>
      </c>
      <c r="B31" s="17" t="s">
        <v>66</v>
      </c>
      <c r="C31" s="17" t="s">
        <v>67</v>
      </c>
      <c r="D31" s="18">
        <v>2026</v>
      </c>
      <c r="E31" s="5" t="s">
        <v>51</v>
      </c>
      <c r="F31" s="6" t="s">
        <v>52</v>
      </c>
      <c r="G31" s="7" t="s">
        <v>23</v>
      </c>
      <c r="H31" s="8">
        <v>398.40460000000007</v>
      </c>
      <c r="I31" s="12">
        <v>176</v>
      </c>
      <c r="J31" s="8">
        <f t="shared" si="0"/>
        <v>70119.209600000017</v>
      </c>
      <c r="K31" s="17">
        <v>0</v>
      </c>
      <c r="L31" s="17">
        <v>0</v>
      </c>
      <c r="M31" s="17" t="s">
        <v>68</v>
      </c>
    </row>
    <row r="32" spans="1:14" ht="51" x14ac:dyDescent="0.25">
      <c r="A32" s="18">
        <v>22</v>
      </c>
      <c r="B32" s="17" t="s">
        <v>66</v>
      </c>
      <c r="C32" s="17" t="s">
        <v>67</v>
      </c>
      <c r="D32" s="18">
        <v>2026</v>
      </c>
      <c r="E32" s="5" t="s">
        <v>53</v>
      </c>
      <c r="F32" s="6" t="s">
        <v>54</v>
      </c>
      <c r="G32" s="12" t="s">
        <v>55</v>
      </c>
      <c r="H32" s="8">
        <v>168</v>
      </c>
      <c r="I32" s="12">
        <v>500</v>
      </c>
      <c r="J32" s="8">
        <f t="shared" si="0"/>
        <v>84000</v>
      </c>
      <c r="K32" s="17">
        <v>0</v>
      </c>
      <c r="L32" s="17">
        <v>0</v>
      </c>
      <c r="M32" s="17" t="s">
        <v>68</v>
      </c>
    </row>
    <row r="33" spans="1:13" ht="63.75" x14ac:dyDescent="0.25">
      <c r="A33" s="18">
        <v>23</v>
      </c>
      <c r="B33" s="17" t="s">
        <v>66</v>
      </c>
      <c r="C33" s="17" t="s">
        <v>67</v>
      </c>
      <c r="D33" s="18">
        <v>2026</v>
      </c>
      <c r="E33" s="5" t="s">
        <v>56</v>
      </c>
      <c r="F33" s="6" t="s">
        <v>57</v>
      </c>
      <c r="G33" s="12" t="s">
        <v>55</v>
      </c>
      <c r="H33" s="8">
        <v>3426</v>
      </c>
      <c r="I33" s="12">
        <v>98</v>
      </c>
      <c r="J33" s="8">
        <f t="shared" si="0"/>
        <v>335748</v>
      </c>
      <c r="K33" s="17">
        <v>0</v>
      </c>
      <c r="L33" s="17">
        <v>0</v>
      </c>
      <c r="M33" s="17" t="s">
        <v>68</v>
      </c>
    </row>
    <row r="34" spans="1:13" x14ac:dyDescent="0.25">
      <c r="A34" s="18">
        <v>24</v>
      </c>
      <c r="B34" s="17" t="s">
        <v>119</v>
      </c>
      <c r="C34" s="17" t="s">
        <v>67</v>
      </c>
      <c r="D34" s="18">
        <v>2026</v>
      </c>
      <c r="E34" s="19" t="s">
        <v>118</v>
      </c>
      <c r="F34" s="10" t="s">
        <v>74</v>
      </c>
      <c r="G34" s="7" t="s">
        <v>23</v>
      </c>
      <c r="H34" s="8">
        <v>5895</v>
      </c>
      <c r="I34" s="12">
        <v>176</v>
      </c>
      <c r="J34" s="8">
        <f>I34*H34</f>
        <v>1037520</v>
      </c>
      <c r="K34" s="17">
        <v>0</v>
      </c>
      <c r="L34" s="17">
        <v>0</v>
      </c>
      <c r="M34" s="17" t="s">
        <v>68</v>
      </c>
    </row>
    <row r="35" spans="1:13" ht="30" x14ac:dyDescent="0.25">
      <c r="A35" s="18">
        <v>25</v>
      </c>
      <c r="B35" s="17" t="s">
        <v>119</v>
      </c>
      <c r="C35" s="17" t="s">
        <v>67</v>
      </c>
      <c r="D35" s="18">
        <v>2026</v>
      </c>
      <c r="E35" s="5" t="s">
        <v>118</v>
      </c>
      <c r="F35" s="11" t="s">
        <v>75</v>
      </c>
      <c r="G35" s="7" t="s">
        <v>23</v>
      </c>
      <c r="H35" s="8">
        <v>2012</v>
      </c>
      <c r="I35" s="12">
        <v>9</v>
      </c>
      <c r="J35" s="8">
        <f t="shared" ref="J35:J64" si="2">I35*H35</f>
        <v>18108</v>
      </c>
      <c r="K35" s="17">
        <v>0</v>
      </c>
      <c r="L35" s="17">
        <v>0</v>
      </c>
      <c r="M35" s="17" t="s">
        <v>68</v>
      </c>
    </row>
    <row r="36" spans="1:13" x14ac:dyDescent="0.25">
      <c r="A36" s="18">
        <v>26</v>
      </c>
      <c r="B36" s="17" t="s">
        <v>119</v>
      </c>
      <c r="C36" s="17" t="s">
        <v>67</v>
      </c>
      <c r="D36" s="18">
        <v>2026</v>
      </c>
      <c r="E36" s="5" t="s">
        <v>118</v>
      </c>
      <c r="F36" s="10" t="s">
        <v>76</v>
      </c>
      <c r="G36" s="7" t="s">
        <v>23</v>
      </c>
      <c r="H36" s="8">
        <v>537</v>
      </c>
      <c r="I36" s="12">
        <v>260</v>
      </c>
      <c r="J36" s="8">
        <f t="shared" si="2"/>
        <v>139620</v>
      </c>
      <c r="K36" s="17">
        <v>0</v>
      </c>
      <c r="L36" s="17">
        <v>0</v>
      </c>
      <c r="M36" s="17" t="s">
        <v>68</v>
      </c>
    </row>
    <row r="37" spans="1:13" ht="25.5" x14ac:dyDescent="0.25">
      <c r="A37" s="18">
        <v>27</v>
      </c>
      <c r="B37" s="17" t="s">
        <v>119</v>
      </c>
      <c r="C37" s="17" t="s">
        <v>67</v>
      </c>
      <c r="D37" s="18">
        <v>2026</v>
      </c>
      <c r="E37" s="5" t="s">
        <v>118</v>
      </c>
      <c r="F37" s="10" t="s">
        <v>77</v>
      </c>
      <c r="G37" s="7" t="s">
        <v>23</v>
      </c>
      <c r="H37" s="8">
        <v>2572</v>
      </c>
      <c r="I37" s="12">
        <v>9</v>
      </c>
      <c r="J37" s="8">
        <f t="shared" si="2"/>
        <v>23148</v>
      </c>
      <c r="K37" s="17">
        <v>0</v>
      </c>
      <c r="L37" s="17">
        <v>0</v>
      </c>
      <c r="M37" s="17" t="s">
        <v>68</v>
      </c>
    </row>
    <row r="38" spans="1:13" ht="25.5" x14ac:dyDescent="0.25">
      <c r="A38" s="18">
        <v>28</v>
      </c>
      <c r="B38" s="17" t="s">
        <v>119</v>
      </c>
      <c r="C38" s="17" t="s">
        <v>67</v>
      </c>
      <c r="D38" s="18">
        <v>2026</v>
      </c>
      <c r="E38" s="5" t="s">
        <v>118</v>
      </c>
      <c r="F38" s="10" t="s">
        <v>78</v>
      </c>
      <c r="G38" s="7" t="s">
        <v>23</v>
      </c>
      <c r="H38" s="8">
        <v>4501</v>
      </c>
      <c r="I38" s="12">
        <v>7</v>
      </c>
      <c r="J38" s="8">
        <f t="shared" si="2"/>
        <v>31507</v>
      </c>
      <c r="K38" s="17">
        <v>0</v>
      </c>
      <c r="L38" s="17">
        <v>0</v>
      </c>
      <c r="M38" s="17" t="s">
        <v>68</v>
      </c>
    </row>
    <row r="39" spans="1:13" ht="25.5" x14ac:dyDescent="0.25">
      <c r="A39" s="18">
        <v>29</v>
      </c>
      <c r="B39" s="17" t="s">
        <v>119</v>
      </c>
      <c r="C39" s="17" t="s">
        <v>67</v>
      </c>
      <c r="D39" s="18">
        <v>2026</v>
      </c>
      <c r="E39" s="5" t="s">
        <v>118</v>
      </c>
      <c r="F39" s="10" t="s">
        <v>79</v>
      </c>
      <c r="G39" s="7" t="s">
        <v>16</v>
      </c>
      <c r="H39" s="8">
        <v>6366</v>
      </c>
      <c r="I39" s="12">
        <v>16</v>
      </c>
      <c r="J39" s="8">
        <f t="shared" si="2"/>
        <v>101856</v>
      </c>
      <c r="K39" s="17">
        <v>0</v>
      </c>
      <c r="L39" s="17">
        <v>0</v>
      </c>
      <c r="M39" s="17" t="s">
        <v>68</v>
      </c>
    </row>
    <row r="40" spans="1:13" ht="25.5" x14ac:dyDescent="0.25">
      <c r="A40" s="18">
        <v>30</v>
      </c>
      <c r="B40" s="17" t="s">
        <v>119</v>
      </c>
      <c r="C40" s="17" t="s">
        <v>67</v>
      </c>
      <c r="D40" s="18">
        <v>2026</v>
      </c>
      <c r="E40" s="5" t="s">
        <v>118</v>
      </c>
      <c r="F40" s="10" t="s">
        <v>80</v>
      </c>
      <c r="G40" s="7" t="s">
        <v>23</v>
      </c>
      <c r="H40" s="8">
        <v>187</v>
      </c>
      <c r="I40" s="12">
        <v>276</v>
      </c>
      <c r="J40" s="8">
        <f t="shared" si="2"/>
        <v>51612</v>
      </c>
      <c r="K40" s="17">
        <v>0</v>
      </c>
      <c r="L40" s="17">
        <v>0</v>
      </c>
      <c r="M40" s="17" t="s">
        <v>68</v>
      </c>
    </row>
    <row r="41" spans="1:13" ht="25.5" x14ac:dyDescent="0.25">
      <c r="A41" s="18">
        <v>31</v>
      </c>
      <c r="B41" s="17" t="s">
        <v>119</v>
      </c>
      <c r="C41" s="17" t="s">
        <v>67</v>
      </c>
      <c r="D41" s="18">
        <v>2026</v>
      </c>
      <c r="E41" s="5" t="s">
        <v>118</v>
      </c>
      <c r="F41" s="10" t="s">
        <v>81</v>
      </c>
      <c r="G41" s="7" t="s">
        <v>82</v>
      </c>
      <c r="H41" s="8">
        <v>240</v>
      </c>
      <c r="I41" s="12">
        <v>214</v>
      </c>
      <c r="J41" s="8">
        <f t="shared" si="2"/>
        <v>51360</v>
      </c>
      <c r="K41" s="17">
        <v>0</v>
      </c>
      <c r="L41" s="17">
        <v>0</v>
      </c>
      <c r="M41" s="17" t="s">
        <v>68</v>
      </c>
    </row>
    <row r="42" spans="1:13" x14ac:dyDescent="0.25">
      <c r="A42" s="18">
        <v>32</v>
      </c>
      <c r="B42" s="17" t="s">
        <v>119</v>
      </c>
      <c r="C42" s="17" t="s">
        <v>67</v>
      </c>
      <c r="D42" s="18">
        <v>2026</v>
      </c>
      <c r="E42" s="5" t="s">
        <v>118</v>
      </c>
      <c r="F42" s="10" t="s">
        <v>83</v>
      </c>
      <c r="G42" s="7" t="s">
        <v>84</v>
      </c>
      <c r="H42" s="8">
        <v>214</v>
      </c>
      <c r="I42" s="12">
        <v>160</v>
      </c>
      <c r="J42" s="8">
        <f t="shared" si="2"/>
        <v>34240</v>
      </c>
      <c r="K42" s="17">
        <v>0</v>
      </c>
      <c r="L42" s="17">
        <v>0</v>
      </c>
      <c r="M42" s="17" t="s">
        <v>68</v>
      </c>
    </row>
    <row r="43" spans="1:13" x14ac:dyDescent="0.25">
      <c r="A43" s="18">
        <v>33</v>
      </c>
      <c r="B43" s="17" t="s">
        <v>119</v>
      </c>
      <c r="C43" s="17" t="s">
        <v>67</v>
      </c>
      <c r="D43" s="18">
        <v>2026</v>
      </c>
      <c r="E43" s="5" t="s">
        <v>118</v>
      </c>
      <c r="F43" s="10" t="s">
        <v>85</v>
      </c>
      <c r="G43" s="7" t="s">
        <v>84</v>
      </c>
      <c r="H43" s="8">
        <v>477</v>
      </c>
      <c r="I43" s="12">
        <v>165</v>
      </c>
      <c r="J43" s="8">
        <f t="shared" si="2"/>
        <v>78705</v>
      </c>
      <c r="K43" s="17">
        <v>0</v>
      </c>
      <c r="L43" s="17">
        <v>0</v>
      </c>
      <c r="M43" s="17" t="s">
        <v>68</v>
      </c>
    </row>
    <row r="44" spans="1:13" x14ac:dyDescent="0.25">
      <c r="A44" s="18">
        <v>34</v>
      </c>
      <c r="B44" s="17" t="s">
        <v>119</v>
      </c>
      <c r="C44" s="17" t="s">
        <v>67</v>
      </c>
      <c r="D44" s="18">
        <v>2026</v>
      </c>
      <c r="E44" s="5" t="s">
        <v>118</v>
      </c>
      <c r="F44" s="10" t="s">
        <v>86</v>
      </c>
      <c r="G44" s="7" t="s">
        <v>23</v>
      </c>
      <c r="H44" s="8">
        <v>59</v>
      </c>
      <c r="I44" s="12">
        <v>321</v>
      </c>
      <c r="J44" s="8">
        <f t="shared" si="2"/>
        <v>18939</v>
      </c>
      <c r="K44" s="17">
        <v>0</v>
      </c>
      <c r="L44" s="17">
        <v>0</v>
      </c>
      <c r="M44" s="17" t="s">
        <v>68</v>
      </c>
    </row>
    <row r="45" spans="1:13" x14ac:dyDescent="0.25">
      <c r="A45" s="18">
        <v>35</v>
      </c>
      <c r="B45" s="17" t="s">
        <v>119</v>
      </c>
      <c r="C45" s="17" t="s">
        <v>67</v>
      </c>
      <c r="D45" s="18">
        <v>2026</v>
      </c>
      <c r="E45" s="5" t="s">
        <v>118</v>
      </c>
      <c r="F45" s="10" t="s">
        <v>120</v>
      </c>
      <c r="G45" s="7" t="s">
        <v>27</v>
      </c>
      <c r="H45" s="8">
        <v>101</v>
      </c>
      <c r="I45" s="12">
        <v>75</v>
      </c>
      <c r="J45" s="8">
        <f t="shared" si="2"/>
        <v>7575</v>
      </c>
      <c r="K45" s="17">
        <v>0</v>
      </c>
      <c r="L45" s="17">
        <v>0</v>
      </c>
      <c r="M45" s="17" t="s">
        <v>68</v>
      </c>
    </row>
    <row r="46" spans="1:13" x14ac:dyDescent="0.25">
      <c r="A46" s="18">
        <v>36</v>
      </c>
      <c r="B46" s="17" t="s">
        <v>119</v>
      </c>
      <c r="C46" s="17" t="s">
        <v>67</v>
      </c>
      <c r="D46" s="18">
        <v>2026</v>
      </c>
      <c r="E46" s="5" t="s">
        <v>118</v>
      </c>
      <c r="F46" s="10" t="s">
        <v>87</v>
      </c>
      <c r="G46" s="7" t="s">
        <v>27</v>
      </c>
      <c r="H46" s="8">
        <v>100</v>
      </c>
      <c r="I46" s="12">
        <v>126</v>
      </c>
      <c r="J46" s="8">
        <f t="shared" si="2"/>
        <v>12600</v>
      </c>
      <c r="K46" s="17">
        <v>0</v>
      </c>
      <c r="L46" s="17">
        <v>0</v>
      </c>
      <c r="M46" s="17" t="s">
        <v>68</v>
      </c>
    </row>
    <row r="47" spans="1:13" x14ac:dyDescent="0.25">
      <c r="A47" s="18">
        <v>37</v>
      </c>
      <c r="B47" s="17" t="s">
        <v>119</v>
      </c>
      <c r="C47" s="17" t="s">
        <v>67</v>
      </c>
      <c r="D47" s="18">
        <v>2026</v>
      </c>
      <c r="E47" s="5" t="s">
        <v>118</v>
      </c>
      <c r="F47" s="11" t="s">
        <v>88</v>
      </c>
      <c r="G47" s="7" t="s">
        <v>27</v>
      </c>
      <c r="H47" s="8">
        <v>101</v>
      </c>
      <c r="I47" s="12">
        <v>45</v>
      </c>
      <c r="J47" s="8">
        <f t="shared" si="2"/>
        <v>4545</v>
      </c>
      <c r="K47" s="17">
        <v>0</v>
      </c>
      <c r="L47" s="17">
        <v>0</v>
      </c>
      <c r="M47" s="17" t="s">
        <v>68</v>
      </c>
    </row>
    <row r="48" spans="1:13" x14ac:dyDescent="0.25">
      <c r="A48" s="18">
        <v>38</v>
      </c>
      <c r="B48" s="17" t="s">
        <v>119</v>
      </c>
      <c r="C48" s="17" t="s">
        <v>67</v>
      </c>
      <c r="D48" s="18">
        <v>2026</v>
      </c>
      <c r="E48" s="5" t="s">
        <v>118</v>
      </c>
      <c r="F48" s="10" t="s">
        <v>89</v>
      </c>
      <c r="G48" s="7" t="s">
        <v>27</v>
      </c>
      <c r="H48" s="8">
        <v>98</v>
      </c>
      <c r="I48" s="12">
        <v>93</v>
      </c>
      <c r="J48" s="8">
        <f t="shared" si="2"/>
        <v>9114</v>
      </c>
      <c r="K48" s="17">
        <v>0</v>
      </c>
      <c r="L48" s="17">
        <v>0</v>
      </c>
      <c r="M48" s="17" t="s">
        <v>68</v>
      </c>
    </row>
    <row r="49" spans="1:13" x14ac:dyDescent="0.25">
      <c r="A49" s="18">
        <v>39</v>
      </c>
      <c r="B49" s="17" t="s">
        <v>119</v>
      </c>
      <c r="C49" s="17" t="s">
        <v>67</v>
      </c>
      <c r="D49" s="18">
        <v>2026</v>
      </c>
      <c r="E49" s="5" t="s">
        <v>118</v>
      </c>
      <c r="F49" s="11" t="s">
        <v>90</v>
      </c>
      <c r="G49" s="7" t="s">
        <v>27</v>
      </c>
      <c r="H49" s="8">
        <v>98</v>
      </c>
      <c r="I49" s="12">
        <v>94</v>
      </c>
      <c r="J49" s="8">
        <f t="shared" si="2"/>
        <v>9212</v>
      </c>
      <c r="K49" s="17">
        <v>0</v>
      </c>
      <c r="L49" s="17">
        <v>0</v>
      </c>
      <c r="M49" s="17" t="s">
        <v>68</v>
      </c>
    </row>
    <row r="50" spans="1:13" x14ac:dyDescent="0.25">
      <c r="A50" s="18">
        <v>40</v>
      </c>
      <c r="B50" s="17" t="s">
        <v>119</v>
      </c>
      <c r="C50" s="17" t="s">
        <v>67</v>
      </c>
      <c r="D50" s="18">
        <v>2026</v>
      </c>
      <c r="E50" s="5" t="s">
        <v>118</v>
      </c>
      <c r="F50" s="10" t="s">
        <v>91</v>
      </c>
      <c r="G50" s="7" t="s">
        <v>92</v>
      </c>
      <c r="H50" s="8">
        <v>2577</v>
      </c>
      <c r="I50" s="12">
        <v>16</v>
      </c>
      <c r="J50" s="8">
        <f t="shared" si="2"/>
        <v>41232</v>
      </c>
      <c r="K50" s="17">
        <v>0</v>
      </c>
      <c r="L50" s="17">
        <v>0</v>
      </c>
      <c r="M50" s="17" t="s">
        <v>68</v>
      </c>
    </row>
    <row r="51" spans="1:13" ht="25.5" x14ac:dyDescent="0.25">
      <c r="A51" s="18">
        <v>41</v>
      </c>
      <c r="B51" s="17" t="s">
        <v>119</v>
      </c>
      <c r="C51" s="17" t="s">
        <v>67</v>
      </c>
      <c r="D51" s="18">
        <v>2026</v>
      </c>
      <c r="E51" s="5" t="s">
        <v>118</v>
      </c>
      <c r="F51" s="10" t="s">
        <v>93</v>
      </c>
      <c r="G51" s="7" t="s">
        <v>21</v>
      </c>
      <c r="H51" s="5">
        <v>82.097999999999999</v>
      </c>
      <c r="I51" s="12">
        <v>26781</v>
      </c>
      <c r="J51" s="8">
        <f t="shared" si="2"/>
        <v>2198666.5380000002</v>
      </c>
      <c r="K51" s="17">
        <v>0</v>
      </c>
      <c r="L51" s="17">
        <v>0</v>
      </c>
      <c r="M51" s="17" t="s">
        <v>68</v>
      </c>
    </row>
    <row r="52" spans="1:13" ht="25.5" x14ac:dyDescent="0.25">
      <c r="A52" s="18">
        <v>42</v>
      </c>
      <c r="B52" s="17" t="s">
        <v>119</v>
      </c>
      <c r="C52" s="17" t="s">
        <v>67</v>
      </c>
      <c r="D52" s="18">
        <v>2026</v>
      </c>
      <c r="E52" s="5" t="s">
        <v>118</v>
      </c>
      <c r="F52" s="10" t="s">
        <v>94</v>
      </c>
      <c r="G52" s="7" t="s">
        <v>21</v>
      </c>
      <c r="H52" s="5">
        <v>111.592</v>
      </c>
      <c r="I52" s="12">
        <v>1965</v>
      </c>
      <c r="J52" s="8">
        <f t="shared" si="2"/>
        <v>219278.28</v>
      </c>
      <c r="K52" s="17">
        <v>0</v>
      </c>
      <c r="L52" s="17">
        <v>0</v>
      </c>
      <c r="M52" s="17" t="s">
        <v>68</v>
      </c>
    </row>
    <row r="53" spans="1:13" ht="25.5" x14ac:dyDescent="0.25">
      <c r="A53" s="18">
        <v>43</v>
      </c>
      <c r="B53" s="17" t="s">
        <v>119</v>
      </c>
      <c r="C53" s="17" t="s">
        <v>67</v>
      </c>
      <c r="D53" s="18">
        <v>2026</v>
      </c>
      <c r="E53" s="5" t="s">
        <v>118</v>
      </c>
      <c r="F53" s="10" t="s">
        <v>95</v>
      </c>
      <c r="G53" s="7" t="s">
        <v>21</v>
      </c>
      <c r="H53" s="5">
        <v>220.434</v>
      </c>
      <c r="I53" s="12">
        <v>1356</v>
      </c>
      <c r="J53" s="8">
        <f t="shared" si="2"/>
        <v>298908.50400000002</v>
      </c>
      <c r="K53" s="17">
        <v>0</v>
      </c>
      <c r="L53" s="17">
        <v>0</v>
      </c>
      <c r="M53" s="17" t="s">
        <v>68</v>
      </c>
    </row>
    <row r="54" spans="1:13" ht="25.5" x14ac:dyDescent="0.25">
      <c r="A54" s="18">
        <v>44</v>
      </c>
      <c r="B54" s="17" t="s">
        <v>119</v>
      </c>
      <c r="C54" s="17" t="s">
        <v>67</v>
      </c>
      <c r="D54" s="18">
        <v>2026</v>
      </c>
      <c r="E54" s="5" t="s">
        <v>118</v>
      </c>
      <c r="F54" s="10" t="s">
        <v>96</v>
      </c>
      <c r="G54" s="7" t="s">
        <v>23</v>
      </c>
      <c r="H54" s="8">
        <v>24329</v>
      </c>
      <c r="I54" s="12">
        <v>9</v>
      </c>
      <c r="J54" s="8">
        <f t="shared" si="2"/>
        <v>218961</v>
      </c>
      <c r="K54" s="17">
        <v>0</v>
      </c>
      <c r="L54" s="17">
        <v>0</v>
      </c>
      <c r="M54" s="17" t="s">
        <v>68</v>
      </c>
    </row>
    <row r="55" spans="1:13" ht="25.5" x14ac:dyDescent="0.25">
      <c r="A55" s="18">
        <v>45</v>
      </c>
      <c r="B55" s="17" t="s">
        <v>119</v>
      </c>
      <c r="C55" s="17" t="s">
        <v>67</v>
      </c>
      <c r="D55" s="18">
        <v>2026</v>
      </c>
      <c r="E55" s="5" t="s">
        <v>118</v>
      </c>
      <c r="F55" s="10" t="s">
        <v>97</v>
      </c>
      <c r="G55" s="7" t="s">
        <v>23</v>
      </c>
      <c r="H55" s="8">
        <v>29830</v>
      </c>
      <c r="I55" s="12">
        <v>7</v>
      </c>
      <c r="J55" s="8">
        <f t="shared" si="2"/>
        <v>208810</v>
      </c>
      <c r="K55" s="17">
        <v>0</v>
      </c>
      <c r="L55" s="17">
        <v>0</v>
      </c>
      <c r="M55" s="17" t="s">
        <v>68</v>
      </c>
    </row>
    <row r="56" spans="1:13" x14ac:dyDescent="0.25">
      <c r="A56" s="18">
        <v>46</v>
      </c>
      <c r="B56" s="17" t="s">
        <v>119</v>
      </c>
      <c r="C56" s="17" t="s">
        <v>67</v>
      </c>
      <c r="D56" s="18">
        <v>2026</v>
      </c>
      <c r="E56" s="5" t="s">
        <v>118</v>
      </c>
      <c r="F56" s="10" t="s">
        <v>98</v>
      </c>
      <c r="G56" s="7" t="s">
        <v>92</v>
      </c>
      <c r="H56" s="8">
        <v>377</v>
      </c>
      <c r="I56" s="12">
        <v>378</v>
      </c>
      <c r="J56" s="8">
        <f t="shared" si="2"/>
        <v>142506</v>
      </c>
      <c r="K56" s="17">
        <v>0</v>
      </c>
      <c r="L56" s="17">
        <v>0</v>
      </c>
      <c r="M56" s="17" t="s">
        <v>68</v>
      </c>
    </row>
    <row r="57" spans="1:13" ht="25.5" x14ac:dyDescent="0.25">
      <c r="A57" s="18">
        <v>47</v>
      </c>
      <c r="B57" s="17" t="s">
        <v>119</v>
      </c>
      <c r="C57" s="17" t="s">
        <v>67</v>
      </c>
      <c r="D57" s="18">
        <v>2026</v>
      </c>
      <c r="E57" s="5" t="s">
        <v>118</v>
      </c>
      <c r="F57" s="10" t="s">
        <v>99</v>
      </c>
      <c r="G57" s="7" t="s">
        <v>92</v>
      </c>
      <c r="H57" s="8">
        <v>1482</v>
      </c>
      <c r="I57" s="12">
        <v>61</v>
      </c>
      <c r="J57" s="8">
        <f t="shared" si="2"/>
        <v>90402</v>
      </c>
      <c r="K57" s="17">
        <v>0</v>
      </c>
      <c r="L57" s="17">
        <v>0</v>
      </c>
      <c r="M57" s="17" t="s">
        <v>68</v>
      </c>
    </row>
    <row r="58" spans="1:13" x14ac:dyDescent="0.25">
      <c r="A58" s="18">
        <v>48</v>
      </c>
      <c r="B58" s="17" t="s">
        <v>119</v>
      </c>
      <c r="C58" s="17" t="s">
        <v>67</v>
      </c>
      <c r="D58" s="18">
        <v>2026</v>
      </c>
      <c r="E58" s="5" t="s">
        <v>118</v>
      </c>
      <c r="F58" s="10" t="s">
        <v>100</v>
      </c>
      <c r="G58" s="7" t="s">
        <v>101</v>
      </c>
      <c r="H58" s="8">
        <v>422</v>
      </c>
      <c r="I58" s="12">
        <v>161</v>
      </c>
      <c r="J58" s="8">
        <f t="shared" si="2"/>
        <v>67942</v>
      </c>
      <c r="K58" s="17">
        <v>0</v>
      </c>
      <c r="L58" s="17">
        <v>0</v>
      </c>
      <c r="M58" s="17" t="s">
        <v>68</v>
      </c>
    </row>
    <row r="59" spans="1:13" ht="63.75" x14ac:dyDescent="0.25">
      <c r="A59" s="18">
        <v>49</v>
      </c>
      <c r="B59" s="17" t="s">
        <v>119</v>
      </c>
      <c r="C59" s="17" t="s">
        <v>67</v>
      </c>
      <c r="D59" s="18">
        <v>2026</v>
      </c>
      <c r="E59" s="5" t="s">
        <v>118</v>
      </c>
      <c r="F59" s="10" t="s">
        <v>102</v>
      </c>
      <c r="G59" s="7" t="s">
        <v>103</v>
      </c>
      <c r="H59" s="8">
        <v>1207</v>
      </c>
      <c r="I59" s="12">
        <v>132</v>
      </c>
      <c r="J59" s="8">
        <f t="shared" si="2"/>
        <v>159324</v>
      </c>
      <c r="K59" s="17">
        <v>0</v>
      </c>
      <c r="L59" s="17">
        <v>0</v>
      </c>
      <c r="M59" s="17" t="s">
        <v>68</v>
      </c>
    </row>
    <row r="60" spans="1:13" ht="25.5" x14ac:dyDescent="0.25">
      <c r="A60" s="18">
        <v>50</v>
      </c>
      <c r="B60" s="17" t="s">
        <v>119</v>
      </c>
      <c r="C60" s="17" t="s">
        <v>67</v>
      </c>
      <c r="D60" s="18">
        <v>2026</v>
      </c>
      <c r="E60" s="5" t="s">
        <v>118</v>
      </c>
      <c r="F60" s="10" t="s">
        <v>104</v>
      </c>
      <c r="G60" s="7" t="s">
        <v>16</v>
      </c>
      <c r="H60" s="8">
        <v>4133</v>
      </c>
      <c r="I60" s="12">
        <v>31</v>
      </c>
      <c r="J60" s="8">
        <f t="shared" si="2"/>
        <v>128123</v>
      </c>
      <c r="K60" s="17">
        <v>0</v>
      </c>
      <c r="L60" s="17">
        <v>0</v>
      </c>
      <c r="M60" s="17" t="s">
        <v>68</v>
      </c>
    </row>
    <row r="61" spans="1:13" ht="38.25" x14ac:dyDescent="0.25">
      <c r="A61" s="18">
        <v>51</v>
      </c>
      <c r="B61" s="17" t="s">
        <v>119</v>
      </c>
      <c r="C61" s="17" t="s">
        <v>67</v>
      </c>
      <c r="D61" s="18">
        <v>2026</v>
      </c>
      <c r="E61" s="5" t="s">
        <v>118</v>
      </c>
      <c r="F61" s="10" t="s">
        <v>105</v>
      </c>
      <c r="G61" s="7" t="s">
        <v>16</v>
      </c>
      <c r="H61" s="8">
        <v>3182</v>
      </c>
      <c r="I61" s="12">
        <v>16</v>
      </c>
      <c r="J61" s="8">
        <f t="shared" si="2"/>
        <v>50912</v>
      </c>
      <c r="K61" s="17">
        <v>0</v>
      </c>
      <c r="L61" s="17">
        <v>0</v>
      </c>
      <c r="M61" s="17" t="s">
        <v>68</v>
      </c>
    </row>
    <row r="62" spans="1:13" ht="25.5" x14ac:dyDescent="0.25">
      <c r="A62" s="18">
        <v>52</v>
      </c>
      <c r="B62" s="17" t="s">
        <v>119</v>
      </c>
      <c r="C62" s="17" t="s">
        <v>67</v>
      </c>
      <c r="D62" s="18">
        <v>2026</v>
      </c>
      <c r="E62" s="5" t="s">
        <v>118</v>
      </c>
      <c r="F62" s="10" t="s">
        <v>106</v>
      </c>
      <c r="G62" s="7" t="s">
        <v>16</v>
      </c>
      <c r="H62" s="8">
        <v>5579</v>
      </c>
      <c r="I62" s="12">
        <v>7</v>
      </c>
      <c r="J62" s="8">
        <f t="shared" si="2"/>
        <v>39053</v>
      </c>
      <c r="K62" s="17">
        <v>0</v>
      </c>
      <c r="L62" s="17">
        <v>0</v>
      </c>
      <c r="M62" s="17" t="s">
        <v>68</v>
      </c>
    </row>
    <row r="63" spans="1:13" ht="16.5" x14ac:dyDescent="0.25">
      <c r="A63" s="18">
        <v>53</v>
      </c>
      <c r="B63" s="17" t="s">
        <v>119</v>
      </c>
      <c r="C63" s="17" t="s">
        <v>67</v>
      </c>
      <c r="D63" s="18">
        <v>2026</v>
      </c>
      <c r="E63" s="5" t="s">
        <v>118</v>
      </c>
      <c r="F63" s="10" t="s">
        <v>107</v>
      </c>
      <c r="G63" s="20" t="s">
        <v>82</v>
      </c>
      <c r="H63" s="8">
        <v>258</v>
      </c>
      <c r="I63" s="8">
        <v>140</v>
      </c>
      <c r="J63" s="8">
        <f>I63*H63</f>
        <v>36120</v>
      </c>
      <c r="K63" s="17">
        <v>0</v>
      </c>
      <c r="L63" s="17">
        <v>0</v>
      </c>
      <c r="M63" s="17" t="s">
        <v>68</v>
      </c>
    </row>
    <row r="64" spans="1:13" ht="25.5" x14ac:dyDescent="0.25">
      <c r="A64" s="18">
        <v>54</v>
      </c>
      <c r="B64" s="17" t="s">
        <v>119</v>
      </c>
      <c r="C64" s="17" t="s">
        <v>67</v>
      </c>
      <c r="D64" s="18">
        <v>2026</v>
      </c>
      <c r="E64" s="5" t="s">
        <v>118</v>
      </c>
      <c r="F64" s="10" t="s">
        <v>108</v>
      </c>
      <c r="G64" s="7" t="s">
        <v>16</v>
      </c>
      <c r="H64" s="8">
        <v>6366</v>
      </c>
      <c r="I64" s="12">
        <v>16</v>
      </c>
      <c r="J64" s="8">
        <f t="shared" si="2"/>
        <v>101856</v>
      </c>
      <c r="K64" s="17">
        <v>0</v>
      </c>
      <c r="L64" s="17">
        <v>0</v>
      </c>
      <c r="M64" s="17" t="s">
        <v>68</v>
      </c>
    </row>
    <row r="65" spans="1:13" ht="16.5" x14ac:dyDescent="0.25">
      <c r="A65" s="18">
        <v>55</v>
      </c>
      <c r="B65" s="17" t="s">
        <v>119</v>
      </c>
      <c r="C65" s="17" t="s">
        <v>67</v>
      </c>
      <c r="D65" s="18">
        <v>2026</v>
      </c>
      <c r="E65" s="5" t="s">
        <v>118</v>
      </c>
      <c r="F65" s="6" t="s">
        <v>109</v>
      </c>
      <c r="G65" s="20" t="s">
        <v>110</v>
      </c>
      <c r="H65" s="8">
        <v>201</v>
      </c>
      <c r="I65" s="8">
        <f>105+115</f>
        <v>220</v>
      </c>
      <c r="J65" s="8">
        <f>I65*H65</f>
        <v>44220</v>
      </c>
      <c r="K65" s="17">
        <v>0</v>
      </c>
      <c r="L65" s="17">
        <v>0</v>
      </c>
      <c r="M65" s="17" t="s">
        <v>68</v>
      </c>
    </row>
    <row r="66" spans="1:13" ht="16.5" x14ac:dyDescent="0.25">
      <c r="A66" s="18">
        <v>56</v>
      </c>
      <c r="B66" s="17" t="s">
        <v>119</v>
      </c>
      <c r="C66" s="17" t="s">
        <v>67</v>
      </c>
      <c r="D66" s="18">
        <v>2026</v>
      </c>
      <c r="E66" s="5" t="s">
        <v>118</v>
      </c>
      <c r="F66" s="10" t="s">
        <v>111</v>
      </c>
      <c r="G66" s="20" t="s">
        <v>110</v>
      </c>
      <c r="H66" s="8">
        <v>181</v>
      </c>
      <c r="I66" s="8">
        <v>16</v>
      </c>
      <c r="J66" s="8">
        <f>I66*H66</f>
        <v>2896</v>
      </c>
      <c r="K66" s="17">
        <v>0</v>
      </c>
      <c r="L66" s="17">
        <v>0</v>
      </c>
      <c r="M66" s="17" t="s">
        <v>68</v>
      </c>
    </row>
    <row r="67" spans="1:13" ht="16.5" x14ac:dyDescent="0.25">
      <c r="A67" s="18">
        <v>57</v>
      </c>
      <c r="B67" s="17" t="s">
        <v>119</v>
      </c>
      <c r="C67" s="17" t="s">
        <v>67</v>
      </c>
      <c r="D67" s="18">
        <v>2026</v>
      </c>
      <c r="E67" s="5" t="s">
        <v>118</v>
      </c>
      <c r="F67" s="6" t="s">
        <v>112</v>
      </c>
      <c r="G67" s="20" t="s">
        <v>110</v>
      </c>
      <c r="H67" s="8">
        <v>381</v>
      </c>
      <c r="I67" s="8">
        <f>16+16</f>
        <v>32</v>
      </c>
      <c r="J67" s="8">
        <f>I67*H67</f>
        <v>12192</v>
      </c>
      <c r="K67" s="17">
        <v>0</v>
      </c>
      <c r="L67" s="17">
        <v>0</v>
      </c>
      <c r="M67" s="17" t="s">
        <v>68</v>
      </c>
    </row>
    <row r="68" spans="1:13" ht="16.5" x14ac:dyDescent="0.25">
      <c r="A68" s="18">
        <v>58</v>
      </c>
      <c r="B68" s="17" t="s">
        <v>119</v>
      </c>
      <c r="C68" s="17" t="s">
        <v>67</v>
      </c>
      <c r="D68" s="18">
        <v>2026</v>
      </c>
      <c r="E68" s="5" t="s">
        <v>118</v>
      </c>
      <c r="F68" s="6" t="s">
        <v>112</v>
      </c>
      <c r="G68" s="20" t="s">
        <v>110</v>
      </c>
      <c r="H68" s="8">
        <v>386</v>
      </c>
      <c r="I68" s="8">
        <f t="shared" ref="I68" si="3">16+16</f>
        <v>32</v>
      </c>
      <c r="J68" s="8">
        <f t="shared" ref="J68:J70" si="4">I68*H68</f>
        <v>12352</v>
      </c>
      <c r="K68" s="17">
        <v>0</v>
      </c>
      <c r="L68" s="17">
        <v>0</v>
      </c>
      <c r="M68" s="17" t="s">
        <v>68</v>
      </c>
    </row>
    <row r="69" spans="1:13" ht="16.5" x14ac:dyDescent="0.25">
      <c r="A69" s="18">
        <v>59</v>
      </c>
      <c r="B69" s="17" t="s">
        <v>119</v>
      </c>
      <c r="C69" s="17" t="s">
        <v>67</v>
      </c>
      <c r="D69" s="18">
        <v>2026</v>
      </c>
      <c r="E69" s="5" t="s">
        <v>118</v>
      </c>
      <c r="F69" s="15" t="s">
        <v>113</v>
      </c>
      <c r="G69" s="20" t="s">
        <v>110</v>
      </c>
      <c r="H69" s="8">
        <v>48</v>
      </c>
      <c r="I69" s="8">
        <v>40</v>
      </c>
      <c r="J69" s="8">
        <f t="shared" si="4"/>
        <v>1920</v>
      </c>
      <c r="K69" s="17">
        <v>0</v>
      </c>
      <c r="L69" s="17">
        <v>0</v>
      </c>
      <c r="M69" s="17" t="s">
        <v>68</v>
      </c>
    </row>
    <row r="70" spans="1:13" ht="16.5" x14ac:dyDescent="0.25">
      <c r="A70" s="18">
        <v>60</v>
      </c>
      <c r="B70" s="17" t="s">
        <v>119</v>
      </c>
      <c r="C70" s="17" t="s">
        <v>67</v>
      </c>
      <c r="D70" s="18">
        <v>2026</v>
      </c>
      <c r="E70" s="5" t="s">
        <v>118</v>
      </c>
      <c r="F70" s="11" t="s">
        <v>114</v>
      </c>
      <c r="G70" s="20" t="s">
        <v>110</v>
      </c>
      <c r="H70" s="8">
        <v>53</v>
      </c>
      <c r="I70" s="8">
        <v>864</v>
      </c>
      <c r="J70" s="8">
        <f t="shared" si="4"/>
        <v>45792</v>
      </c>
      <c r="K70" s="17">
        <v>0</v>
      </c>
      <c r="L70" s="17">
        <v>0</v>
      </c>
      <c r="M70" s="17" t="s">
        <v>68</v>
      </c>
    </row>
    <row r="71" spans="1:13" ht="16.5" x14ac:dyDescent="0.25">
      <c r="A71" s="18">
        <v>61</v>
      </c>
      <c r="B71" s="17" t="s">
        <v>119</v>
      </c>
      <c r="C71" s="17" t="s">
        <v>67</v>
      </c>
      <c r="D71" s="18">
        <v>2026</v>
      </c>
      <c r="E71" s="5" t="s">
        <v>118</v>
      </c>
      <c r="F71" s="10" t="s">
        <v>115</v>
      </c>
      <c r="G71" s="20" t="s">
        <v>116</v>
      </c>
      <c r="H71" s="8">
        <v>301427</v>
      </c>
      <c r="I71" s="8">
        <v>3.99</v>
      </c>
      <c r="J71" s="8">
        <f>I71*H71</f>
        <v>1202693.73</v>
      </c>
      <c r="K71" s="17">
        <v>0</v>
      </c>
      <c r="L71" s="17">
        <v>0</v>
      </c>
      <c r="M71" s="17" t="s">
        <v>68</v>
      </c>
    </row>
    <row r="72" spans="1:13" ht="45" x14ac:dyDescent="0.25">
      <c r="A72" s="18">
        <v>62</v>
      </c>
      <c r="B72" s="17" t="s">
        <v>119</v>
      </c>
      <c r="C72" s="17" t="s">
        <v>67</v>
      </c>
      <c r="D72" s="18">
        <v>2026</v>
      </c>
      <c r="E72" s="5" t="s">
        <v>118</v>
      </c>
      <c r="F72" s="11" t="s">
        <v>117</v>
      </c>
      <c r="G72" s="20" t="s">
        <v>110</v>
      </c>
      <c r="H72" s="8">
        <v>2147</v>
      </c>
      <c r="I72" s="8">
        <v>2</v>
      </c>
      <c r="J72" s="8">
        <f>I72*H72</f>
        <v>4294</v>
      </c>
      <c r="K72" s="17">
        <v>0</v>
      </c>
      <c r="L72" s="17">
        <v>0</v>
      </c>
      <c r="M72" s="17" t="s">
        <v>68</v>
      </c>
    </row>
    <row r="73" spans="1:13" x14ac:dyDescent="0.25">
      <c r="A73" s="21"/>
      <c r="B73" s="21"/>
      <c r="C73" s="21"/>
      <c r="D73" s="21"/>
      <c r="E73" s="24" t="s">
        <v>121</v>
      </c>
      <c r="F73" s="24"/>
      <c r="G73" s="24"/>
      <c r="H73" s="24"/>
      <c r="I73" s="24"/>
      <c r="J73" s="22">
        <f>SUM(J11:J33)</f>
        <v>6722202.9795999993</v>
      </c>
      <c r="K73" s="21"/>
      <c r="L73" s="21"/>
      <c r="M73" s="21"/>
    </row>
    <row r="74" spans="1:13" x14ac:dyDescent="0.25">
      <c r="A74" s="21"/>
      <c r="B74" s="21"/>
      <c r="C74" s="21"/>
      <c r="D74" s="21"/>
      <c r="E74" s="24" t="s">
        <v>122</v>
      </c>
      <c r="F74" s="24"/>
      <c r="G74" s="24"/>
      <c r="H74" s="24"/>
      <c r="I74" s="24"/>
      <c r="J74" s="22">
        <f>SUM(J34:J72)</f>
        <v>6958115.0519999992</v>
      </c>
      <c r="K74" s="21"/>
      <c r="L74" s="21"/>
      <c r="M74" s="21"/>
    </row>
    <row r="75" spans="1:13" x14ac:dyDescent="0.25">
      <c r="A75" s="21"/>
      <c r="B75" s="21"/>
      <c r="C75" s="21"/>
      <c r="D75" s="21"/>
      <c r="E75" s="24" t="s">
        <v>124</v>
      </c>
      <c r="F75" s="24"/>
      <c r="G75" s="24"/>
      <c r="H75" s="24"/>
      <c r="I75" s="24"/>
      <c r="J75" s="22">
        <f>J73+J74</f>
        <v>13680318.031599998</v>
      </c>
      <c r="K75" s="21"/>
      <c r="L75" s="21"/>
      <c r="M75" s="21"/>
    </row>
    <row r="76" spans="1:13" x14ac:dyDescent="0.25">
      <c r="A76" s="21"/>
      <c r="B76" s="21"/>
      <c r="C76" s="21"/>
      <c r="D76" s="21"/>
      <c r="E76" s="24" t="s">
        <v>123</v>
      </c>
      <c r="F76" s="24"/>
      <c r="G76" s="24"/>
      <c r="H76" s="24"/>
      <c r="I76" s="24"/>
      <c r="J76" s="23">
        <f>SUM(J75/100000)</f>
        <v>136.80318031599998</v>
      </c>
      <c r="K76" s="21"/>
      <c r="L76" s="21"/>
      <c r="M76" s="21"/>
    </row>
  </sheetData>
  <mergeCells count="14">
    <mergeCell ref="A6:M6"/>
    <mergeCell ref="A1:M1"/>
    <mergeCell ref="A2:M2"/>
    <mergeCell ref="A3:M3"/>
    <mergeCell ref="A4:M4"/>
    <mergeCell ref="A5:M5"/>
    <mergeCell ref="E74:I74"/>
    <mergeCell ref="E75:I75"/>
    <mergeCell ref="E76:I76"/>
    <mergeCell ref="A7:M7"/>
    <mergeCell ref="A8:M8"/>
    <mergeCell ref="A9:H9"/>
    <mergeCell ref="I9:M9"/>
    <mergeCell ref="E73:I73"/>
  </mergeCells>
  <dataValidations count="2">
    <dataValidation type="list" allowBlank="1" showErrorMessage="1" sqref="M11:M72" xr:uid="{00000000-0002-0000-0000-000000000000}">
      <formula1>"Y,N"</formula1>
    </dataValidation>
    <dataValidation type="list" allowBlank="1" showErrorMessage="1" sqref="L11:L72" xr:uid="{00000000-0002-0000-0000-000001000000}">
      <formula1>"0,1"</formula1>
    </dataValidation>
  </dataValidations>
  <pageMargins left="0.51181102362204722" right="0.31496062992125984" top="0.51181102362204722" bottom="0.51181102362204722" header="0.31496062992125984" footer="0.31496062992125984"/>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2026-05-25T10:02:37Z</cp:lastPrinted>
  <dcterms:created xsi:type="dcterms:W3CDTF">2026-05-25T07:35:02Z</dcterms:created>
  <dcterms:modified xsi:type="dcterms:W3CDTF">2026-06-13T08:02:27Z</dcterms:modified>
</cp:coreProperties>
</file>